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155" windowHeight="7500"/>
  </bookViews>
  <sheets>
    <sheet name="ОП 5" sheetId="2" r:id="rId1"/>
  </sheets>
  <definedNames>
    <definedName name="_xlnm._FilterDatabase" localSheetId="0" hidden="1">'ОП 5'!$A$3:$F$49</definedName>
    <definedName name="_xlnm.Print_Titles" localSheetId="0">'ОП 5'!$3:$3</definedName>
  </definedNames>
  <calcPr calcId="145621"/>
</workbook>
</file>

<file path=xl/calcChain.xml><?xml version="1.0" encoding="utf-8"?>
<calcChain xmlns="http://schemas.openxmlformats.org/spreadsheetml/2006/main">
  <c r="F36" i="2" l="1"/>
  <c r="F37" i="2"/>
  <c r="F38" i="2"/>
  <c r="F39" i="2"/>
  <c r="F40" i="2"/>
  <c r="F41" i="2"/>
  <c r="F42" i="2"/>
  <c r="F43" i="2"/>
  <c r="F44" i="2"/>
  <c r="F45" i="2"/>
  <c r="F46" i="2"/>
  <c r="F35" i="2"/>
  <c r="F23" i="2"/>
  <c r="F22" i="2"/>
  <c r="F21" i="2"/>
  <c r="F20" i="2"/>
  <c r="F19" i="2"/>
  <c r="F6" i="2"/>
  <c r="F7" i="2"/>
  <c r="F8" i="2"/>
  <c r="F9" i="2"/>
  <c r="F10" i="2"/>
  <c r="F11" i="2"/>
  <c r="F12" i="2"/>
  <c r="F13" i="2"/>
  <c r="F14" i="2"/>
  <c r="F5" i="2"/>
  <c r="F47" i="2" l="1"/>
  <c r="F15" i="2"/>
  <c r="F24" i="2"/>
  <c r="F25" i="2" s="1"/>
  <c r="F30" i="2"/>
  <c r="F29" i="2"/>
  <c r="F28" i="2"/>
  <c r="F26" i="2" l="1"/>
  <c r="F31" i="2"/>
  <c r="F32" i="2" s="1"/>
  <c r="F33" i="2" s="1"/>
  <c r="F16" i="2" l="1"/>
  <c r="F17" i="2" s="1"/>
  <c r="F51" i="2"/>
  <c r="F52" i="2" s="1"/>
  <c r="F53" i="2" s="1"/>
  <c r="F48" i="2"/>
  <c r="F49" i="2" s="1"/>
</calcChain>
</file>

<file path=xl/sharedStrings.xml><?xml version="1.0" encoding="utf-8"?>
<sst xmlns="http://schemas.openxmlformats.org/spreadsheetml/2006/main" count="86" uniqueCount="51">
  <si>
    <t>Наименование на видовете СМР</t>
  </si>
  <si>
    <t>единична цена, лв.</t>
  </si>
  <si>
    <t>стойност, лв.</t>
  </si>
  <si>
    <t>обект І:Сграда ДГ с.Бранище</t>
  </si>
  <si>
    <t>Шпакловка</t>
  </si>
  <si>
    <t>м</t>
  </si>
  <si>
    <t>Боядисване с блажна боя</t>
  </si>
  <si>
    <t>Изкоп шахта с размер1,20/1,20/4,00м</t>
  </si>
  <si>
    <t>Изграждане на шахта от бетонни пръстени с дълбочина 3м и бетонов капак</t>
  </si>
  <si>
    <t>Изкоп машинен с ширина 0.60м и дълбочина 1.00м неукрепен</t>
  </si>
  <si>
    <t xml:space="preserve">Доставка и монтаж на РVС тръби ф 110 с фитинги за канализация </t>
  </si>
  <si>
    <t>Обратен насип и уплътняване</t>
  </si>
  <si>
    <t>Направа на отвор в бетонов зид</t>
  </si>
  <si>
    <t>обект ІI:Сграда кметство с.Плачи дол</t>
  </si>
  <si>
    <t>Шпакловка стени тоалетна</t>
  </si>
  <si>
    <t>обект ІII: Благоустрояване център  с.Плачи дол</t>
  </si>
  <si>
    <t xml:space="preserve">Кофраж и декофраж </t>
  </si>
  <si>
    <t>Направа на армирана бетонова настилка H=0,15м. с бетон B35 (C28/35), арматура ф 8 на полета 20/20 и дилатационна фуга на цялата дебелина на настилката с оставащи летви през 5м.</t>
  </si>
  <si>
    <t>Доставка и полагане чакъл за подложка 15см.</t>
  </si>
  <si>
    <t>обект ІV:Сграда кметство с.П.Свещарово</t>
  </si>
  <si>
    <t>Демонтаж керемиди</t>
  </si>
  <si>
    <t>Демонтаж дъсчена обшивка</t>
  </si>
  <si>
    <t>Нова дъсчена обшивка</t>
  </si>
  <si>
    <t>Доставка и монтаж  дървена скара под керемиди</t>
  </si>
  <si>
    <t>Доставка и монтаж на хидроизолационна мембрана</t>
  </si>
  <si>
    <t>Доставка и монтаж на керемиди</t>
  </si>
  <si>
    <t>Доставка и монтаж на билни капаци</t>
  </si>
  <si>
    <t>Доставка и монтаж на челни дъски вкл. Лакиране</t>
  </si>
  <si>
    <t>Доставка и монтаж на улуци</t>
  </si>
  <si>
    <t>Доставка и монтаж на водосточни тръби</t>
  </si>
  <si>
    <t>Доставка и монтаж на водосточни казанчета</t>
  </si>
  <si>
    <t>Извозване на отпадъци до 1 км</t>
  </si>
  <si>
    <t>Демонтаж на дървени врати</t>
  </si>
  <si>
    <r>
      <t>м</t>
    </r>
    <r>
      <rPr>
        <vertAlign val="superscript"/>
        <sz val="11"/>
        <color indexed="8"/>
        <rFont val="Times New Roman"/>
        <family val="1"/>
        <charset val="204"/>
      </rPr>
      <t>2</t>
    </r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</si>
  <si>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</si>
  <si>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t>бр.</t>
  </si>
  <si>
    <t>Общо, лв.</t>
  </si>
  <si>
    <t>20% ДДС, лв.</t>
  </si>
  <si>
    <t xml:space="preserve">                                                       общо за обособената позиция, лв.</t>
  </si>
  <si>
    <t>ЗА ОБЕКТ: "Сграда ДГ с.Бранище"; "Сграда кметство с.Плачи дол"; "Благоустрояване център с.Плачи дол";"Сграда кметство с. П.Свещарово", община Добричка</t>
  </si>
  <si>
    <t>№</t>
  </si>
  <si>
    <t>Доставка и монтаж на ПВЦ врати с размер1.00/2.20м включително подмазване</t>
  </si>
  <si>
    <t>Полагане на дълбокопроникващ грунд</t>
  </si>
  <si>
    <t>Полагане латекс по стени двукратно-цветно</t>
  </si>
  <si>
    <t>всичко за обект I с вкл. ДДС, лв.
до 7 300,00 лв.</t>
  </si>
  <si>
    <t>всичко за обект II с вкл. ДДС, лв.
до  3 500,00 лв.</t>
  </si>
  <si>
    <t>всичко за обект III с вкл. ДДС, лв.
 до 14 000,00 лв.</t>
  </si>
  <si>
    <t>всичко за обект IV с вкл.ДДС, лв.
до 9 386,00 лв.</t>
  </si>
  <si>
    <t xml:space="preserve"> всичко за обособената позиция с вкл. ДДС, лв.
до 34 186,00 лв.</t>
  </si>
  <si>
    <t>коли-чество</t>
  </si>
  <si>
    <t>единич-на мярка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</si>
</sst>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" fontId="3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right" vertical="center" wrapText="1"/>
    </xf>
    <xf numFmtId="1" fontId="1" fillId="2" borderId="1" xfId="0" applyNumberFormat="1" applyFont="1" applyFill="1" applyBorder="1" applyAlignment="1">
      <alignment horizontal="right" vertical="center" wrapText="1"/>
    </xf>
    <xf numFmtId="1" fontId="1" fillId="0" borderId="0" xfId="0" applyNumberFormat="1" applyFont="1" applyAlignment="1">
      <alignment horizontal="right" vertical="center"/>
    </xf>
    <xf numFmtId="1" fontId="5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2" fontId="5" fillId="0" borderId="6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2" fontId="9" fillId="0" borderId="4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right" vertical="center"/>
    </xf>
    <xf numFmtId="2" fontId="9" fillId="0" borderId="4" xfId="0" applyNumberFormat="1" applyFont="1" applyBorder="1" applyAlignment="1">
      <alignment horizontal="right" vertical="center"/>
    </xf>
    <xf numFmtId="2" fontId="9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1" fontId="9" fillId="0" borderId="8" xfId="0" applyNumberFormat="1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view="pageLayout" workbookViewId="0">
      <selection activeCell="E7" sqref="E7"/>
    </sheetView>
  </sheetViews>
  <sheetFormatPr defaultRowHeight="15" x14ac:dyDescent="0.25"/>
  <cols>
    <col min="1" max="1" width="4.85546875" style="1" customWidth="1"/>
    <col min="2" max="2" width="37.5703125" style="1" customWidth="1"/>
    <col min="3" max="3" width="7.7109375" style="1" customWidth="1"/>
    <col min="4" max="4" width="10.42578125" style="26" customWidth="1"/>
    <col min="5" max="5" width="11.5703125" style="28" customWidth="1"/>
    <col min="6" max="6" width="11.7109375" style="28" customWidth="1"/>
    <col min="7" max="16384" width="9.140625" style="1"/>
  </cols>
  <sheetData>
    <row r="1" spans="1:6" x14ac:dyDescent="0.25">
      <c r="A1" s="49" t="s">
        <v>39</v>
      </c>
      <c r="B1" s="49"/>
      <c r="C1" s="49"/>
      <c r="D1" s="50"/>
      <c r="E1" s="51"/>
      <c r="F1" s="51"/>
    </row>
    <row r="2" spans="1:6" ht="24.75" customHeight="1" x14ac:dyDescent="0.25">
      <c r="A2" s="49"/>
      <c r="B2" s="49"/>
      <c r="C2" s="49"/>
      <c r="D2" s="50"/>
      <c r="E2" s="51"/>
      <c r="F2" s="51"/>
    </row>
    <row r="3" spans="1:6" s="35" customFormat="1" ht="45" x14ac:dyDescent="0.25">
      <c r="A3" s="2" t="s">
        <v>40</v>
      </c>
      <c r="B3" s="3" t="s">
        <v>0</v>
      </c>
      <c r="C3" s="2" t="s">
        <v>50</v>
      </c>
      <c r="D3" s="23" t="s">
        <v>49</v>
      </c>
      <c r="E3" s="2" t="s">
        <v>1</v>
      </c>
      <c r="F3" s="2" t="s">
        <v>2</v>
      </c>
    </row>
    <row r="4" spans="1:6" x14ac:dyDescent="0.25">
      <c r="A4" s="4"/>
      <c r="B4" s="5" t="s">
        <v>3</v>
      </c>
      <c r="C4" s="6"/>
      <c r="D4" s="12"/>
      <c r="E4" s="12"/>
      <c r="F4" s="12"/>
    </row>
    <row r="5" spans="1:6" ht="18" x14ac:dyDescent="0.25">
      <c r="A5" s="7">
        <v>1</v>
      </c>
      <c r="B5" s="8" t="s">
        <v>4</v>
      </c>
      <c r="C5" s="9" t="s">
        <v>33</v>
      </c>
      <c r="D5" s="29">
        <v>350</v>
      </c>
      <c r="E5" s="29"/>
      <c r="F5" s="30">
        <f>ROUND(E5*D5,2)</f>
        <v>0</v>
      </c>
    </row>
    <row r="6" spans="1:6" ht="18" x14ac:dyDescent="0.25">
      <c r="A6" s="10">
        <v>2</v>
      </c>
      <c r="B6" s="8" t="s">
        <v>42</v>
      </c>
      <c r="C6" s="9" t="s">
        <v>33</v>
      </c>
      <c r="D6" s="29">
        <v>350</v>
      </c>
      <c r="E6" s="29"/>
      <c r="F6" s="30">
        <f t="shared" ref="F6:F14" si="0">ROUND(E6*D6,2)</f>
        <v>0</v>
      </c>
    </row>
    <row r="7" spans="1:6" ht="26.25" customHeight="1" x14ac:dyDescent="0.25">
      <c r="A7" s="7">
        <v>3</v>
      </c>
      <c r="B7" s="8" t="s">
        <v>43</v>
      </c>
      <c r="C7" s="9" t="s">
        <v>5</v>
      </c>
      <c r="D7" s="29">
        <v>350</v>
      </c>
      <c r="E7" s="29"/>
      <c r="F7" s="30">
        <f t="shared" si="0"/>
        <v>0</v>
      </c>
    </row>
    <row r="8" spans="1:6" ht="18" x14ac:dyDescent="0.25">
      <c r="A8" s="7">
        <v>4</v>
      </c>
      <c r="B8" s="8" t="s">
        <v>6</v>
      </c>
      <c r="C8" s="9" t="s">
        <v>33</v>
      </c>
      <c r="D8" s="29">
        <v>106</v>
      </c>
      <c r="E8" s="29"/>
      <c r="F8" s="30">
        <f t="shared" si="0"/>
        <v>0</v>
      </c>
    </row>
    <row r="9" spans="1:6" ht="21.75" customHeight="1" x14ac:dyDescent="0.25">
      <c r="A9" s="7">
        <v>5</v>
      </c>
      <c r="B9" s="8" t="s">
        <v>7</v>
      </c>
      <c r="C9" s="9" t="s">
        <v>33</v>
      </c>
      <c r="D9" s="29">
        <v>5.76</v>
      </c>
      <c r="E9" s="29"/>
      <c r="F9" s="30">
        <f t="shared" si="0"/>
        <v>0</v>
      </c>
    </row>
    <row r="10" spans="1:6" ht="45" x14ac:dyDescent="0.25">
      <c r="A10" s="7">
        <v>6</v>
      </c>
      <c r="B10" s="8" t="s">
        <v>8</v>
      </c>
      <c r="C10" s="9" t="s">
        <v>35</v>
      </c>
      <c r="D10" s="27">
        <v>1</v>
      </c>
      <c r="E10" s="29"/>
      <c r="F10" s="30">
        <f t="shared" si="0"/>
        <v>0</v>
      </c>
    </row>
    <row r="11" spans="1:6" ht="30" x14ac:dyDescent="0.25">
      <c r="A11" s="7">
        <v>7</v>
      </c>
      <c r="B11" s="8" t="s">
        <v>9</v>
      </c>
      <c r="C11" s="9" t="s">
        <v>34</v>
      </c>
      <c r="D11" s="30">
        <v>30</v>
      </c>
      <c r="E11" s="30"/>
      <c r="F11" s="30">
        <f t="shared" si="0"/>
        <v>0</v>
      </c>
    </row>
    <row r="12" spans="1:6" ht="30" x14ac:dyDescent="0.25">
      <c r="A12" s="7">
        <v>8</v>
      </c>
      <c r="B12" s="8" t="s">
        <v>10</v>
      </c>
      <c r="C12" s="9" t="s">
        <v>5</v>
      </c>
      <c r="D12" s="30">
        <v>50</v>
      </c>
      <c r="E12" s="30"/>
      <c r="F12" s="30">
        <f t="shared" si="0"/>
        <v>0</v>
      </c>
    </row>
    <row r="13" spans="1:6" ht="18" x14ac:dyDescent="0.25">
      <c r="A13" s="7">
        <v>9</v>
      </c>
      <c r="B13" s="8" t="s">
        <v>11</v>
      </c>
      <c r="C13" s="9" t="s">
        <v>34</v>
      </c>
      <c r="D13" s="30">
        <v>30</v>
      </c>
      <c r="E13" s="30"/>
      <c r="F13" s="30">
        <f t="shared" si="0"/>
        <v>0</v>
      </c>
    </row>
    <row r="14" spans="1:6" x14ac:dyDescent="0.25">
      <c r="A14" s="7">
        <v>10</v>
      </c>
      <c r="B14" s="8" t="s">
        <v>12</v>
      </c>
      <c r="C14" s="9" t="s">
        <v>35</v>
      </c>
      <c r="D14" s="27">
        <v>1</v>
      </c>
      <c r="E14" s="29"/>
      <c r="F14" s="30">
        <f t="shared" si="0"/>
        <v>0</v>
      </c>
    </row>
    <row r="15" spans="1:6" x14ac:dyDescent="0.25">
      <c r="A15" s="4"/>
      <c r="B15" s="46" t="s">
        <v>36</v>
      </c>
      <c r="C15" s="47"/>
      <c r="D15" s="47"/>
      <c r="E15" s="48"/>
      <c r="F15" s="32">
        <f>ROUNDUP(SUM(F5:F14),2)</f>
        <v>0</v>
      </c>
    </row>
    <row r="16" spans="1:6" x14ac:dyDescent="0.25">
      <c r="A16" s="4"/>
      <c r="B16" s="46" t="s">
        <v>37</v>
      </c>
      <c r="C16" s="47"/>
      <c r="D16" s="47"/>
      <c r="E16" s="48"/>
      <c r="F16" s="32">
        <f>ROUNDUP(F15*20/100,2)</f>
        <v>0</v>
      </c>
    </row>
    <row r="17" spans="1:6" ht="30" customHeight="1" x14ac:dyDescent="0.25">
      <c r="A17" s="4"/>
      <c r="B17" s="46" t="s">
        <v>44</v>
      </c>
      <c r="C17" s="47"/>
      <c r="D17" s="47"/>
      <c r="E17" s="48"/>
      <c r="F17" s="32">
        <f>F15+F16</f>
        <v>0</v>
      </c>
    </row>
    <row r="18" spans="1:6" x14ac:dyDescent="0.25">
      <c r="A18" s="4"/>
      <c r="B18" s="36" t="s">
        <v>13</v>
      </c>
      <c r="C18" s="6"/>
      <c r="D18" s="12"/>
      <c r="E18" s="12"/>
      <c r="F18" s="12"/>
    </row>
    <row r="19" spans="1:6" x14ac:dyDescent="0.25">
      <c r="A19" s="7">
        <v>1</v>
      </c>
      <c r="B19" s="11" t="s">
        <v>32</v>
      </c>
      <c r="C19" s="9" t="s">
        <v>35</v>
      </c>
      <c r="D19" s="24">
        <v>5</v>
      </c>
      <c r="E19" s="12"/>
      <c r="F19" s="30">
        <f t="shared" ref="F19:F23" si="1">ROUND(E19*D19,2)</f>
        <v>0</v>
      </c>
    </row>
    <row r="20" spans="1:6" ht="45" x14ac:dyDescent="0.25">
      <c r="A20" s="7">
        <v>2</v>
      </c>
      <c r="B20" s="11" t="s">
        <v>41</v>
      </c>
      <c r="C20" s="9" t="s">
        <v>35</v>
      </c>
      <c r="D20" s="25">
        <v>5</v>
      </c>
      <c r="E20" s="13"/>
      <c r="F20" s="30">
        <f t="shared" si="1"/>
        <v>0</v>
      </c>
    </row>
    <row r="21" spans="1:6" ht="18" x14ac:dyDescent="0.25">
      <c r="A21" s="7">
        <v>3</v>
      </c>
      <c r="B21" s="14" t="s">
        <v>14</v>
      </c>
      <c r="C21" s="9" t="s">
        <v>33</v>
      </c>
      <c r="D21" s="33">
        <v>50</v>
      </c>
      <c r="E21" s="33"/>
      <c r="F21" s="30">
        <f t="shared" si="1"/>
        <v>0</v>
      </c>
    </row>
    <row r="22" spans="1:6" ht="18" x14ac:dyDescent="0.25">
      <c r="A22" s="7">
        <v>4</v>
      </c>
      <c r="B22" s="14" t="s">
        <v>42</v>
      </c>
      <c r="C22" s="9" t="s">
        <v>33</v>
      </c>
      <c r="D22" s="33">
        <v>50</v>
      </c>
      <c r="E22" s="33"/>
      <c r="F22" s="30">
        <f t="shared" si="1"/>
        <v>0</v>
      </c>
    </row>
    <row r="23" spans="1:6" ht="30" x14ac:dyDescent="0.25">
      <c r="A23" s="15">
        <v>5</v>
      </c>
      <c r="B23" s="14" t="s">
        <v>43</v>
      </c>
      <c r="C23" s="9" t="s">
        <v>33</v>
      </c>
      <c r="D23" s="33">
        <v>325</v>
      </c>
      <c r="E23" s="33"/>
      <c r="F23" s="30">
        <f t="shared" si="1"/>
        <v>0</v>
      </c>
    </row>
    <row r="24" spans="1:6" ht="15" customHeight="1" x14ac:dyDescent="0.25">
      <c r="A24" s="4"/>
      <c r="B24" s="46" t="s">
        <v>36</v>
      </c>
      <c r="C24" s="47"/>
      <c r="D24" s="47"/>
      <c r="E24" s="48"/>
      <c r="F24" s="32">
        <f>ROUNDUP(SUM(F19:F23),2)</f>
        <v>0</v>
      </c>
    </row>
    <row r="25" spans="1:6" x14ac:dyDescent="0.25">
      <c r="A25" s="4"/>
      <c r="B25" s="46" t="s">
        <v>37</v>
      </c>
      <c r="C25" s="47"/>
      <c r="D25" s="47"/>
      <c r="E25" s="48"/>
      <c r="F25" s="32">
        <f>ROUNDUP(F24*20/100,2)</f>
        <v>0</v>
      </c>
    </row>
    <row r="26" spans="1:6" ht="32.25" customHeight="1" x14ac:dyDescent="0.25">
      <c r="A26" s="16"/>
      <c r="B26" s="46" t="s">
        <v>45</v>
      </c>
      <c r="C26" s="47"/>
      <c r="D26" s="47"/>
      <c r="E26" s="48"/>
      <c r="F26" s="32">
        <f>F24+F25</f>
        <v>0</v>
      </c>
    </row>
    <row r="27" spans="1:6" x14ac:dyDescent="0.25">
      <c r="A27" s="16"/>
      <c r="B27" s="37" t="s">
        <v>15</v>
      </c>
      <c r="C27" s="6"/>
      <c r="D27" s="12"/>
      <c r="E27" s="12"/>
      <c r="F27" s="12"/>
    </row>
    <row r="28" spans="1:6" ht="18" x14ac:dyDescent="0.25">
      <c r="A28" s="7">
        <v>1</v>
      </c>
      <c r="B28" s="17" t="s">
        <v>16</v>
      </c>
      <c r="C28" s="9" t="s">
        <v>33</v>
      </c>
      <c r="D28" s="18">
        <v>55</v>
      </c>
      <c r="E28" s="19"/>
      <c r="F28" s="34">
        <f>SUM(D28*E28)</f>
        <v>0</v>
      </c>
    </row>
    <row r="29" spans="1:6" ht="90" x14ac:dyDescent="0.25">
      <c r="A29" s="10">
        <v>2</v>
      </c>
      <c r="B29" s="17" t="s">
        <v>17</v>
      </c>
      <c r="C29" s="9" t="s">
        <v>33</v>
      </c>
      <c r="D29" s="19">
        <v>360</v>
      </c>
      <c r="E29" s="19"/>
      <c r="F29" s="34">
        <f>SUM(D29*E29)</f>
        <v>0</v>
      </c>
    </row>
    <row r="30" spans="1:6" ht="30" x14ac:dyDescent="0.25">
      <c r="A30" s="10">
        <v>3</v>
      </c>
      <c r="B30" s="17" t="s">
        <v>18</v>
      </c>
      <c r="C30" s="9" t="s">
        <v>34</v>
      </c>
      <c r="D30" s="19">
        <v>45</v>
      </c>
      <c r="E30" s="19"/>
      <c r="F30" s="34">
        <f>SUM(D30*E30)</f>
        <v>0</v>
      </c>
    </row>
    <row r="31" spans="1:6" ht="15" customHeight="1" x14ac:dyDescent="0.25">
      <c r="A31" s="4"/>
      <c r="B31" s="46" t="s">
        <v>36</v>
      </c>
      <c r="C31" s="47"/>
      <c r="D31" s="47"/>
      <c r="E31" s="48"/>
      <c r="F31" s="32">
        <f>SUM(F28:F30)</f>
        <v>0</v>
      </c>
    </row>
    <row r="32" spans="1:6" x14ac:dyDescent="0.25">
      <c r="A32" s="20"/>
      <c r="B32" s="46" t="s">
        <v>37</v>
      </c>
      <c r="C32" s="47"/>
      <c r="D32" s="47"/>
      <c r="E32" s="48"/>
      <c r="F32" s="32">
        <f>F31*20%</f>
        <v>0</v>
      </c>
    </row>
    <row r="33" spans="1:6" ht="30" customHeight="1" x14ac:dyDescent="0.25">
      <c r="A33" s="4"/>
      <c r="B33" s="46" t="s">
        <v>46</v>
      </c>
      <c r="C33" s="47"/>
      <c r="D33" s="47"/>
      <c r="E33" s="48"/>
      <c r="F33" s="32">
        <f>F31+F32</f>
        <v>0</v>
      </c>
    </row>
    <row r="34" spans="1:6" x14ac:dyDescent="0.25">
      <c r="A34" s="16"/>
      <c r="B34" s="36" t="s">
        <v>19</v>
      </c>
      <c r="C34" s="6"/>
      <c r="D34" s="12"/>
      <c r="E34" s="12"/>
      <c r="F34" s="12"/>
    </row>
    <row r="35" spans="1:6" ht="18" x14ac:dyDescent="0.25">
      <c r="A35" s="7">
        <v>11</v>
      </c>
      <c r="B35" s="8" t="s">
        <v>20</v>
      </c>
      <c r="C35" s="9" t="s">
        <v>33</v>
      </c>
      <c r="D35" s="29">
        <v>120</v>
      </c>
      <c r="E35" s="29"/>
      <c r="F35" s="30">
        <f>ROUND(D35*E35,2)</f>
        <v>0</v>
      </c>
    </row>
    <row r="36" spans="1:6" ht="18" x14ac:dyDescent="0.25">
      <c r="A36" s="7">
        <v>2</v>
      </c>
      <c r="B36" s="8" t="s">
        <v>21</v>
      </c>
      <c r="C36" s="9" t="s">
        <v>33</v>
      </c>
      <c r="D36" s="29">
        <v>120</v>
      </c>
      <c r="E36" s="29"/>
      <c r="F36" s="30">
        <f t="shared" ref="F36:F46" si="2">ROUND(D36*E36,2)</f>
        <v>0</v>
      </c>
    </row>
    <row r="37" spans="1:6" ht="18" x14ac:dyDescent="0.25">
      <c r="A37" s="7">
        <v>3</v>
      </c>
      <c r="B37" s="8" t="s">
        <v>22</v>
      </c>
      <c r="C37" s="9" t="s">
        <v>33</v>
      </c>
      <c r="D37" s="29">
        <v>120</v>
      </c>
      <c r="E37" s="29"/>
      <c r="F37" s="30">
        <f t="shared" si="2"/>
        <v>0</v>
      </c>
    </row>
    <row r="38" spans="1:6" ht="30" x14ac:dyDescent="0.25">
      <c r="A38" s="10">
        <v>4</v>
      </c>
      <c r="B38" s="8" t="s">
        <v>23</v>
      </c>
      <c r="C38" s="9" t="s">
        <v>33</v>
      </c>
      <c r="D38" s="29">
        <v>120</v>
      </c>
      <c r="E38" s="29"/>
      <c r="F38" s="30">
        <f t="shared" si="2"/>
        <v>0</v>
      </c>
    </row>
    <row r="39" spans="1:6" ht="30" x14ac:dyDescent="0.25">
      <c r="A39" s="7">
        <v>5</v>
      </c>
      <c r="B39" s="8" t="s">
        <v>24</v>
      </c>
      <c r="C39" s="9" t="s">
        <v>33</v>
      </c>
      <c r="D39" s="29">
        <v>120</v>
      </c>
      <c r="E39" s="29"/>
      <c r="F39" s="30">
        <f t="shared" si="2"/>
        <v>0</v>
      </c>
    </row>
    <row r="40" spans="1:6" ht="18" x14ac:dyDescent="0.25">
      <c r="A40" s="7">
        <v>6</v>
      </c>
      <c r="B40" s="8" t="s">
        <v>25</v>
      </c>
      <c r="C40" s="9" t="s">
        <v>33</v>
      </c>
      <c r="D40" s="29">
        <v>120</v>
      </c>
      <c r="E40" s="29"/>
      <c r="F40" s="30">
        <f t="shared" si="2"/>
        <v>0</v>
      </c>
    </row>
    <row r="41" spans="1:6" x14ac:dyDescent="0.25">
      <c r="A41" s="7">
        <v>7</v>
      </c>
      <c r="B41" s="8" t="s">
        <v>26</v>
      </c>
      <c r="C41" s="9" t="s">
        <v>5</v>
      </c>
      <c r="D41" s="29">
        <v>25</v>
      </c>
      <c r="E41" s="29"/>
      <c r="F41" s="30">
        <f t="shared" si="2"/>
        <v>0</v>
      </c>
    </row>
    <row r="42" spans="1:6" ht="30" x14ac:dyDescent="0.25">
      <c r="A42" s="7">
        <v>8</v>
      </c>
      <c r="B42" s="8" t="s">
        <v>27</v>
      </c>
      <c r="C42" s="9" t="s">
        <v>5</v>
      </c>
      <c r="D42" s="29">
        <v>21</v>
      </c>
      <c r="E42" s="29"/>
      <c r="F42" s="30">
        <f t="shared" si="2"/>
        <v>0</v>
      </c>
    </row>
    <row r="43" spans="1:6" x14ac:dyDescent="0.25">
      <c r="A43" s="7">
        <v>9</v>
      </c>
      <c r="B43" s="8" t="s">
        <v>28</v>
      </c>
      <c r="C43" s="9" t="s">
        <v>5</v>
      </c>
      <c r="D43" s="29">
        <v>73</v>
      </c>
      <c r="E43" s="29"/>
      <c r="F43" s="30">
        <f t="shared" si="2"/>
        <v>0</v>
      </c>
    </row>
    <row r="44" spans="1:6" ht="30" x14ac:dyDescent="0.25">
      <c r="A44" s="7">
        <v>10</v>
      </c>
      <c r="B44" s="8" t="s">
        <v>29</v>
      </c>
      <c r="C44" s="9" t="s">
        <v>5</v>
      </c>
      <c r="D44" s="29">
        <v>20</v>
      </c>
      <c r="E44" s="29"/>
      <c r="F44" s="30">
        <f t="shared" si="2"/>
        <v>0</v>
      </c>
    </row>
    <row r="45" spans="1:6" ht="30" x14ac:dyDescent="0.25">
      <c r="A45" s="7">
        <v>11</v>
      </c>
      <c r="B45" s="8" t="s">
        <v>30</v>
      </c>
      <c r="C45" s="9" t="s">
        <v>35</v>
      </c>
      <c r="D45" s="27">
        <v>8</v>
      </c>
      <c r="E45" s="29"/>
      <c r="F45" s="30">
        <f t="shared" si="2"/>
        <v>0</v>
      </c>
    </row>
    <row r="46" spans="1:6" ht="18" x14ac:dyDescent="0.25">
      <c r="A46" s="7">
        <v>12</v>
      </c>
      <c r="B46" s="8" t="s">
        <v>31</v>
      </c>
      <c r="C46" s="9" t="s">
        <v>34</v>
      </c>
      <c r="D46" s="29">
        <v>5</v>
      </c>
      <c r="E46" s="29"/>
      <c r="F46" s="30">
        <f t="shared" si="2"/>
        <v>0</v>
      </c>
    </row>
    <row r="47" spans="1:6" ht="15" customHeight="1" x14ac:dyDescent="0.25">
      <c r="A47" s="4"/>
      <c r="B47" s="52" t="s">
        <v>36</v>
      </c>
      <c r="C47" s="52"/>
      <c r="D47" s="52"/>
      <c r="E47" s="52"/>
      <c r="F47" s="32">
        <f>ROUNDUP(SUM(F35:F46),2)</f>
        <v>0</v>
      </c>
    </row>
    <row r="48" spans="1:6" x14ac:dyDescent="0.25">
      <c r="A48" s="4"/>
      <c r="B48" s="52" t="s">
        <v>37</v>
      </c>
      <c r="C48" s="52"/>
      <c r="D48" s="52"/>
      <c r="E48" s="52"/>
      <c r="F48" s="32">
        <f>ROUNDUP(F47*20/100,2)</f>
        <v>0</v>
      </c>
    </row>
    <row r="49" spans="1:6" ht="28.5" customHeight="1" x14ac:dyDescent="0.25">
      <c r="A49" s="4"/>
      <c r="B49" s="52" t="s">
        <v>47</v>
      </c>
      <c r="C49" s="52"/>
      <c r="D49" s="52"/>
      <c r="E49" s="52"/>
      <c r="F49" s="38">
        <f>F47+F48</f>
        <v>0</v>
      </c>
    </row>
    <row r="50" spans="1:6" ht="15.75" customHeight="1" x14ac:dyDescent="0.25">
      <c r="A50" s="40"/>
      <c r="B50" s="41"/>
      <c r="C50" s="42"/>
      <c r="D50" s="43"/>
      <c r="E50" s="44"/>
      <c r="F50" s="45"/>
    </row>
    <row r="51" spans="1:6" x14ac:dyDescent="0.25">
      <c r="A51" s="10"/>
      <c r="B51" s="53" t="s">
        <v>38</v>
      </c>
      <c r="C51" s="54"/>
      <c r="D51" s="55"/>
      <c r="E51" s="56"/>
      <c r="F51" s="39">
        <f>F15+F24+F31+F47</f>
        <v>0</v>
      </c>
    </row>
    <row r="52" spans="1:6" x14ac:dyDescent="0.25">
      <c r="A52" s="21"/>
      <c r="B52" s="46" t="s">
        <v>37</v>
      </c>
      <c r="C52" s="47"/>
      <c r="D52" s="47"/>
      <c r="E52" s="48"/>
      <c r="F52" s="31">
        <f>F51*20%</f>
        <v>0</v>
      </c>
    </row>
    <row r="53" spans="1:6" ht="29.25" customHeight="1" x14ac:dyDescent="0.25">
      <c r="A53" s="22"/>
      <c r="B53" s="46" t="s">
        <v>48</v>
      </c>
      <c r="C53" s="47"/>
      <c r="D53" s="47"/>
      <c r="E53" s="48"/>
      <c r="F53" s="31">
        <f>F51+F52</f>
        <v>0</v>
      </c>
    </row>
  </sheetData>
  <mergeCells count="16">
    <mergeCell ref="B49:E49"/>
    <mergeCell ref="B52:E52"/>
    <mergeCell ref="B53:E53"/>
    <mergeCell ref="B31:E31"/>
    <mergeCell ref="B32:E32"/>
    <mergeCell ref="B33:E33"/>
    <mergeCell ref="B47:E47"/>
    <mergeCell ref="B48:E48"/>
    <mergeCell ref="B51:E51"/>
    <mergeCell ref="B25:E25"/>
    <mergeCell ref="B26:E26"/>
    <mergeCell ref="A1:F2"/>
    <mergeCell ref="B15:E15"/>
    <mergeCell ref="B16:E16"/>
    <mergeCell ref="B17:E17"/>
    <mergeCell ref="B24:E24"/>
  </mergeCells>
  <pageMargins left="0.9055118110236221" right="0.9055118110236221" top="0.74803149606299213" bottom="0.55118110236220474" header="0.31496062992125984" footer="0.31496062992125984"/>
  <pageSetup paperSize="9" scale="98" orientation="portrait" r:id="rId1"/>
  <headerFooter>
    <oddHeader xml:space="preserve">&amp;C&amp;"Times New Roman,Получер"ОП 5:КОЛИЧЕСТВЕНА И СТОЙНОСТНА СМЕТКА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ОП 5</vt:lpstr>
      <vt:lpstr>'ОП 5'!Печат_заглавия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 Калинов</dc:creator>
  <cp:lastModifiedBy>Емилия Желязкова</cp:lastModifiedBy>
  <dcterms:created xsi:type="dcterms:W3CDTF">2019-02-28T11:56:42Z</dcterms:created>
  <dcterms:modified xsi:type="dcterms:W3CDTF">2020-04-07T07:59:28Z</dcterms:modified>
</cp:coreProperties>
</file>